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41-党建工作经费" sheetId="6" r:id="rId3"/>
  </sheets>
  <definedNames>
    <definedName name="_xlnm.Print_Area" localSheetId="1">'1.2025年全国1%人口抽样调查'!$A$1:$J$32</definedName>
    <definedName name="_xlnm.Print_Area" localSheetId="2">'41-党建工作经费'!$A$1:$J$32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<sst xmlns="http://schemas.openxmlformats.org/spreadsheetml/2006/main" count="159" uniqueCount="81">
  <si>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</si>
  <si>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</si>
  <si>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</si>
  <si>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</si>
  <si>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</si>
  <si>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</si>
  <si>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</si>
  <si>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</si>
  <si>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</si>
  <si>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</si>
  <si>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</si>
  <si>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</si>
  <si>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</si>
  <si>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</si>
  <si>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</si>
  <si>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</si>
  <si>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</si>
  <si>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</si>
  <si>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</si>
  <si>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</si>
  <si>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</si>
  <si>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</si>
  <si>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</si>
  <si>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</si>
  <si>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</si>
  <si>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</si>
  <si>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</si>
  <si>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</si>
  <si>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</si>
  <si>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</si>
  <si>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</si>
  <si>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</si>
  <si>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</si>
  <si>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</si>
  <si>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</si>
  <si>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</si>
  <si>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</si>
  <si>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</si>
  <si>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</si>
  <si>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</si>
  <si>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</si>
  <si>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</si>
  <si>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</si>
  <si>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</si>
  <si>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</si>
  <si>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</si>
  <si>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</si>
  <si>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</si>
  <si>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</si>
  <si>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</si>
  <si>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</si>
  <si>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</si>
  <si>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</si>
  <si>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</si>
  <si>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</si>
  <si>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</si>
  <si>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</si>
  <si>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</si>
  <si>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</si>
  <si>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</si>
  <si>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</si>
  <si>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</si>
  <si>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</si>
  <si>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</si>
  <si>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t>2025年党建工作经费绩效自评表</t>
  </si>
  <si>
    <t>党建工作经费</t>
  </si>
  <si>
    <t>走马岭街党建办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</si>
  <si>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</si>
  <si>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</si>
  <si>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t>数量指标
（6分）</t>
  </si>
  <si>
    <t>至少一个社区使用党建工作经费开展活动</t>
  </si>
  <si>
    <t>质量指标
（8分）</t>
  </si>
  <si>
    <t>活动宣传及时到位，政策宣讲、文明引导、红色教育等内容传递准确，群众理解度、认可度高</t>
  </si>
  <si>
    <t>≥95</t>
  </si>
  <si>
    <t>时效指标
（6分）</t>
  </si>
  <si>
    <t>按时完成</t>
  </si>
  <si>
    <t>及时性</t>
  </si>
  <si>
    <t>社会效益指标
（30分）</t>
  </si>
  <si>
    <t>有效宣传党的路线方针政策、惠民政策、法治知识，提高居民政策知晓率，强化基层思想引领。</t>
  </si>
  <si>
    <t>服务对象满意度指标
（10分）</t>
  </si>
  <si>
    <t>党员满意度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</si>
</sst>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\ @"/>
    <numFmt numFmtId="180" formatCode="0.00_ 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宋体"/>
      <family val="3"/>
      <charset val="134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8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vertical="center" wrapText="1"/>
    </xf>
    <xf numFmtId="179" fontId="9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180" fontId="1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8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80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178" fontId="8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80" fontId="1" fillId="2" borderId="7" xfId="0" applyNumberFormat="1" applyFont="1" applyFill="1" applyBorder="1" applyAlignment="1">
      <alignment horizontal="center" vertical="center" wrapText="1"/>
    </xf>
    <xf numFmtId="180" fontId="1" fillId="2" borderId="0" xfId="0" applyNumberFormat="1" applyFont="1" applyFill="1" applyBorder="1" applyAlignment="1">
      <alignment vertical="center"/>
    </xf>
    <xf numFmtId="180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180" fontId="1" fillId="0" borderId="7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vertical="center"/>
    </xf>
    <xf numFmtId="180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47" customWidth="1"/>
    <col min="3" max="3" width="33.21875" style="47" customWidth="1"/>
    <col min="4" max="4" width="6.33203125" style="47" customWidth="1"/>
    <col min="5" max="5" width="14.77734375" style="48"/>
    <col min="6" max="6" width="13.88671875" style="48"/>
    <col min="7" max="7" width="13.21875" style="48"/>
    <col min="8" max="8" width="18.77734375" style="48"/>
    <col min="9" max="9" width="12.77734375" style="47"/>
    <col min="10" max="11" width="8.77734375" style="48"/>
    <col min="12" max="16382" width="8.77734375" style="47"/>
    <col min="16384" max="16384" width="8.77734375" style="47"/>
  </cols>
  <sheetData>
    <row r="1" spans="1:11" ht="63.6">
      <c r="A1" s="54" t="s">
        <v>0</v>
      </c>
      <c r="B1" s="34" t="s">
        <v>1</v>
      </c>
      <c r="C1" s="54" t="s">
        <v>2</v>
      </c>
      <c r="D1" s="54"/>
      <c r="E1" s="31" t="s">
        <v>3</v>
      </c>
      <c r="F1" s="31" t="s">
        <v>4</v>
      </c>
      <c r="G1" s="31" t="s">
        <v>5</v>
      </c>
      <c r="H1" s="31" t="s">
        <v>6</v>
      </c>
      <c r="I1" s="25" t="s">
        <v>7</v>
      </c>
      <c r="J1" s="55" t="s">
        <v>8</v>
      </c>
      <c r="K1" s="55"/>
    </row>
    <row r="2" spans="1:11">
      <c r="A2" s="54"/>
      <c r="B2" s="34">
        <v>1</v>
      </c>
      <c r="C2" s="49"/>
      <c r="D2" s="58"/>
      <c r="E2" s="31"/>
      <c r="F2" s="31"/>
      <c r="G2" s="50"/>
      <c r="H2" s="31"/>
      <c r="I2" s="53" t="e">
        <f t="shared" ref="I2:I15" si="0">H2/G2</f>
        <v>#DIV/0!</v>
      </c>
      <c r="J2" s="56" t="e">
        <f t="shared" ref="J2:J15" si="1">I2*20</f>
        <v>#DIV/0!</v>
      </c>
      <c r="K2" s="56"/>
    </row>
    <row r="3" spans="1:11">
      <c r="A3" s="54"/>
      <c r="B3" s="34">
        <v>2</v>
      </c>
      <c r="C3" s="49"/>
      <c r="D3" s="58"/>
      <c r="E3" s="51"/>
      <c r="F3" s="51"/>
      <c r="G3" s="50"/>
      <c r="H3" s="51"/>
      <c r="I3" s="53" t="e">
        <f t="shared" si="0"/>
        <v>#DIV/0!</v>
      </c>
      <c r="J3" s="56" t="e">
        <f t="shared" si="1"/>
        <v>#DIV/0!</v>
      </c>
      <c r="K3" s="56"/>
    </row>
    <row r="4" spans="1:11">
      <c r="A4" s="54"/>
      <c r="B4" s="34">
        <v>3</v>
      </c>
      <c r="C4" s="49"/>
      <c r="D4" s="58"/>
      <c r="E4" s="51"/>
      <c r="F4" s="51"/>
      <c r="G4" s="50"/>
      <c r="H4" s="51"/>
      <c r="I4" s="53" t="e">
        <f t="shared" si="0"/>
        <v>#DIV/0!</v>
      </c>
      <c r="J4" s="56" t="e">
        <f t="shared" si="1"/>
        <v>#DIV/0!</v>
      </c>
      <c r="K4" s="56"/>
    </row>
    <row r="5" spans="1:11">
      <c r="A5" s="54"/>
      <c r="B5" s="34">
        <v>4</v>
      </c>
      <c r="C5" s="49"/>
      <c r="D5" s="58"/>
      <c r="E5" s="51"/>
      <c r="F5" s="51"/>
      <c r="G5" s="50"/>
      <c r="H5" s="51"/>
      <c r="I5" s="53" t="e">
        <f t="shared" si="0"/>
        <v>#DIV/0!</v>
      </c>
      <c r="J5" s="56" t="e">
        <f t="shared" si="1"/>
        <v>#DIV/0!</v>
      </c>
      <c r="K5" s="56"/>
    </row>
    <row r="6" spans="1:11">
      <c r="A6" s="54"/>
      <c r="B6" s="34">
        <v>5</v>
      </c>
      <c r="C6" s="49"/>
      <c r="D6" s="58"/>
      <c r="E6" s="51"/>
      <c r="F6" s="51"/>
      <c r="G6" s="50"/>
      <c r="H6" s="51"/>
      <c r="I6" s="53" t="e">
        <f t="shared" si="0"/>
        <v>#DIV/0!</v>
      </c>
      <c r="J6" s="56" t="e">
        <f t="shared" si="1"/>
        <v>#DIV/0!</v>
      </c>
      <c r="K6" s="56"/>
    </row>
    <row r="7" spans="1:11">
      <c r="A7" s="54"/>
      <c r="B7" s="34">
        <v>6</v>
      </c>
      <c r="C7" s="49"/>
      <c r="D7" s="58"/>
      <c r="E7" s="51"/>
      <c r="F7" s="51"/>
      <c r="G7" s="50"/>
      <c r="H7" s="51"/>
      <c r="I7" s="53" t="e">
        <f t="shared" si="0"/>
        <v>#DIV/0!</v>
      </c>
      <c r="J7" s="56" t="e">
        <f t="shared" si="1"/>
        <v>#DIV/0!</v>
      </c>
      <c r="K7" s="56"/>
    </row>
    <row r="8" spans="1:11">
      <c r="A8" s="54"/>
      <c r="B8" s="34">
        <v>7</v>
      </c>
      <c r="C8" s="49"/>
      <c r="D8" s="58"/>
      <c r="E8" s="51"/>
      <c r="F8" s="51"/>
      <c r="G8" s="50"/>
      <c r="H8" s="51"/>
      <c r="I8" s="53" t="e">
        <f t="shared" si="0"/>
        <v>#DIV/0!</v>
      </c>
      <c r="J8" s="56" t="e">
        <f t="shared" si="1"/>
        <v>#DIV/0!</v>
      </c>
      <c r="K8" s="56"/>
    </row>
    <row r="9" spans="1:11">
      <c r="A9" s="54"/>
      <c r="B9" s="34">
        <v>8</v>
      </c>
      <c r="C9" s="49"/>
      <c r="D9" s="58"/>
      <c r="E9" s="51"/>
      <c r="F9" s="51"/>
      <c r="G9" s="50"/>
      <c r="H9" s="51"/>
      <c r="I9" s="53" t="e">
        <f t="shared" si="0"/>
        <v>#DIV/0!</v>
      </c>
      <c r="J9" s="56" t="e">
        <f t="shared" si="1"/>
        <v>#DIV/0!</v>
      </c>
      <c r="K9" s="56"/>
    </row>
    <row r="10" spans="1:11">
      <c r="A10" s="54"/>
      <c r="B10" s="34">
        <v>9</v>
      </c>
      <c r="C10" s="49"/>
      <c r="D10" s="58"/>
      <c r="E10" s="51"/>
      <c r="F10" s="51"/>
      <c r="G10" s="50"/>
      <c r="H10" s="51"/>
      <c r="I10" s="53" t="e">
        <f t="shared" si="0"/>
        <v>#DIV/0!</v>
      </c>
      <c r="J10" s="56" t="e">
        <f t="shared" si="1"/>
        <v>#DIV/0!</v>
      </c>
      <c r="K10" s="56"/>
    </row>
    <row r="11" spans="1:11">
      <c r="A11" s="54"/>
      <c r="B11" s="34">
        <v>10</v>
      </c>
      <c r="C11" s="49"/>
      <c r="D11" s="58"/>
      <c r="E11" s="51"/>
      <c r="F11" s="51"/>
      <c r="G11" s="50"/>
      <c r="H11" s="51"/>
      <c r="I11" s="53" t="e">
        <f t="shared" si="0"/>
        <v>#DIV/0!</v>
      </c>
      <c r="J11" s="56" t="e">
        <f t="shared" si="1"/>
        <v>#DIV/0!</v>
      </c>
      <c r="K11" s="56"/>
    </row>
    <row r="12" spans="1:11">
      <c r="A12" s="54"/>
      <c r="B12" s="34">
        <v>11</v>
      </c>
      <c r="C12" s="49"/>
      <c r="D12" s="58"/>
      <c r="E12" s="51"/>
      <c r="F12" s="51"/>
      <c r="G12" s="50"/>
      <c r="H12" s="51"/>
      <c r="I12" s="53" t="e">
        <f t="shared" si="0"/>
        <v>#DIV/0!</v>
      </c>
      <c r="J12" s="56" t="e">
        <f t="shared" si="1"/>
        <v>#DIV/0!</v>
      </c>
      <c r="K12" s="56"/>
    </row>
    <row r="13" spans="1:11">
      <c r="A13" s="54"/>
      <c r="B13" s="34">
        <v>12</v>
      </c>
      <c r="C13" s="49"/>
      <c r="D13" s="58"/>
      <c r="E13" s="51"/>
      <c r="F13" s="51"/>
      <c r="G13" s="50"/>
      <c r="H13" s="51"/>
      <c r="I13" s="53" t="e">
        <f t="shared" si="0"/>
        <v>#DIV/0!</v>
      </c>
      <c r="J13" s="56" t="e">
        <f t="shared" si="1"/>
        <v>#DIV/0!</v>
      </c>
      <c r="K13" s="56"/>
    </row>
    <row r="14" spans="1:11">
      <c r="A14" s="54"/>
      <c r="B14" s="34">
        <v>13</v>
      </c>
      <c r="C14" s="49"/>
      <c r="D14" s="58"/>
      <c r="E14" s="51"/>
      <c r="F14" s="51"/>
      <c r="G14" s="50"/>
      <c r="H14" s="51"/>
      <c r="I14" s="53" t="e">
        <f t="shared" si="0"/>
        <v>#DIV/0!</v>
      </c>
      <c r="J14" s="56" t="e">
        <f t="shared" si="1"/>
        <v>#DIV/0!</v>
      </c>
      <c r="K14" s="56"/>
    </row>
    <row r="15" spans="1:11">
      <c r="A15" s="54"/>
      <c r="B15" s="34">
        <v>14</v>
      </c>
      <c r="C15" s="49"/>
      <c r="D15" s="58"/>
      <c r="E15" s="51"/>
      <c r="F15" s="51"/>
      <c r="G15" s="50"/>
      <c r="H15" s="51"/>
      <c r="I15" s="53" t="e">
        <f t="shared" si="0"/>
        <v>#DIV/0!</v>
      </c>
      <c r="J15" s="56" t="e">
        <f t="shared" si="1"/>
        <v>#DIV/0!</v>
      </c>
      <c r="K15" s="56"/>
    </row>
    <row r="16" spans="1:11">
      <c r="A16" s="57" t="s">
        <v>9</v>
      </c>
      <c r="B16" s="57"/>
      <c r="C16" s="57"/>
      <c r="D16" s="52"/>
      <c r="E16" s="51"/>
      <c r="F16" s="51"/>
      <c r="G16" s="51"/>
      <c r="H16" s="51"/>
      <c r="I16" s="52"/>
      <c r="J16" s="51"/>
      <c r="K16" s="51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59" t="s">
        <v>10</v>
      </c>
      <c r="B1" s="59"/>
      <c r="C1" s="59"/>
      <c r="D1" s="59"/>
      <c r="E1" s="59"/>
      <c r="F1" s="59"/>
      <c r="G1" s="59"/>
      <c r="H1" s="59"/>
      <c r="I1" s="59"/>
      <c r="J1" s="60"/>
    </row>
    <row r="2" spans="1:13" ht="30" customHeight="1">
      <c r="A2" s="61" t="s">
        <v>11</v>
      </c>
      <c r="B2" s="62"/>
      <c r="C2" s="62"/>
      <c r="D2" s="62"/>
      <c r="E2" s="62"/>
      <c r="F2" s="62"/>
      <c r="G2" s="62"/>
      <c r="H2" s="62"/>
      <c r="I2" s="62"/>
      <c r="J2" s="62"/>
    </row>
    <row r="3" spans="1:13" s="2" customFormat="1" ht="30" customHeight="1">
      <c r="A3" s="63" t="s">
        <v>12</v>
      </c>
      <c r="B3" s="63"/>
      <c r="C3" s="63"/>
      <c r="D3" s="63"/>
      <c r="E3" s="63"/>
      <c r="F3" s="63"/>
      <c r="G3" s="29"/>
      <c r="H3" s="29" t="s">
        <v>13</v>
      </c>
      <c r="I3" s="64">
        <v>46121</v>
      </c>
      <c r="J3" s="64"/>
      <c r="K3" s="23"/>
      <c r="L3" s="24"/>
    </row>
    <row r="4" spans="1:13" ht="30" customHeight="1">
      <c r="A4" s="58" t="s">
        <v>14</v>
      </c>
      <c r="B4" s="65"/>
      <c r="C4" s="66" t="s">
        <v>15</v>
      </c>
      <c r="D4" s="67"/>
      <c r="E4" s="67"/>
      <c r="F4" s="68"/>
      <c r="G4" s="68"/>
      <c r="H4" s="68"/>
      <c r="I4" s="68"/>
      <c r="J4" s="69"/>
    </row>
    <row r="5" spans="1:13" ht="40.950000000000003" customHeight="1">
      <c r="A5" s="58" t="s">
        <v>16</v>
      </c>
      <c r="B5" s="70"/>
      <c r="C5" s="58" t="s">
        <v>17</v>
      </c>
      <c r="D5" s="58"/>
      <c r="E5" s="58"/>
      <c r="F5" s="25" t="s">
        <v>18</v>
      </c>
      <c r="G5" s="71" t="s">
        <v>19</v>
      </c>
      <c r="H5" s="69"/>
      <c r="I5" s="69"/>
      <c r="J5" s="69"/>
    </row>
    <row r="6" spans="1:13" ht="30" customHeight="1">
      <c r="A6" s="58" t="s">
        <v>20</v>
      </c>
      <c r="B6" s="65"/>
      <c r="C6" s="72" t="s">
        <v>21</v>
      </c>
      <c r="D6" s="72"/>
      <c r="E6" s="72"/>
      <c r="F6" s="65"/>
      <c r="G6" s="65"/>
      <c r="H6" s="65"/>
      <c r="I6" s="65"/>
      <c r="J6" s="70"/>
    </row>
    <row r="7" spans="1:13" ht="30" customHeight="1">
      <c r="A7" s="58" t="s">
        <v>22</v>
      </c>
      <c r="B7" s="65"/>
      <c r="C7" s="72" t="s">
        <v>23</v>
      </c>
      <c r="D7" s="72"/>
      <c r="E7" s="72"/>
      <c r="F7" s="65"/>
      <c r="G7" s="65"/>
      <c r="H7" s="65"/>
      <c r="I7" s="65"/>
      <c r="J7" s="70"/>
    </row>
    <row r="8" spans="1:13" ht="30" customHeight="1">
      <c r="A8" s="58" t="s">
        <v>24</v>
      </c>
      <c r="B8" s="65"/>
      <c r="C8" s="72" t="s">
        <v>25</v>
      </c>
      <c r="D8" s="72"/>
      <c r="E8" s="72"/>
      <c r="F8" s="65"/>
      <c r="G8" s="65"/>
      <c r="H8" s="65"/>
      <c r="I8" s="65"/>
      <c r="J8" s="70"/>
    </row>
    <row r="9" spans="1:13" ht="45" customHeight="1">
      <c r="A9" s="58" t="s">
        <v>26</v>
      </c>
      <c r="B9" s="65"/>
      <c r="C9" s="30"/>
      <c r="D9" s="25" t="s">
        <v>3</v>
      </c>
      <c r="E9" s="25" t="s">
        <v>4</v>
      </c>
      <c r="F9" s="25" t="s">
        <v>5</v>
      </c>
      <c r="G9" s="25" t="s">
        <v>6</v>
      </c>
      <c r="H9" s="25" t="s">
        <v>7</v>
      </c>
      <c r="I9" s="58" t="s">
        <v>8</v>
      </c>
      <c r="J9" s="58"/>
    </row>
    <row r="10" spans="1:13" ht="45" customHeight="1">
      <c r="A10" s="65"/>
      <c r="B10" s="65"/>
      <c r="C10" s="25" t="s">
        <v>27</v>
      </c>
      <c r="D10" s="31">
        <v>0.16</v>
      </c>
      <c r="E10" s="31">
        <v>0</v>
      </c>
      <c r="F10" s="32">
        <f>D10+E10</f>
        <v>0.16</v>
      </c>
      <c r="G10" s="31"/>
      <c r="H10" s="33">
        <f>G10/F10</f>
        <v>0</v>
      </c>
      <c r="I10" s="73">
        <f>H10*20</f>
        <v>0</v>
      </c>
      <c r="J10" s="74"/>
    </row>
    <row r="11" spans="1:13" ht="45" customHeight="1">
      <c r="A11" s="58" t="s">
        <v>28</v>
      </c>
      <c r="B11" s="25" t="s">
        <v>29</v>
      </c>
      <c r="C11" s="25" t="s">
        <v>30</v>
      </c>
      <c r="D11" s="58" t="s">
        <v>31</v>
      </c>
      <c r="E11" s="58"/>
      <c r="F11" s="25" t="s">
        <v>32</v>
      </c>
      <c r="G11" s="25" t="s">
        <v>4</v>
      </c>
      <c r="H11" s="25" t="s">
        <v>5</v>
      </c>
      <c r="I11" s="25" t="s">
        <v>33</v>
      </c>
      <c r="J11" s="25" t="s">
        <v>34</v>
      </c>
      <c r="M11" s="43"/>
    </row>
    <row r="12" spans="1:13" ht="45" customHeight="1">
      <c r="A12" s="58"/>
      <c r="B12" s="54" t="s">
        <v>35</v>
      </c>
      <c r="C12" s="34" t="s">
        <v>36</v>
      </c>
      <c r="D12" s="75" t="s">
        <v>37</v>
      </c>
      <c r="E12" s="76"/>
      <c r="F12" s="25" t="s">
        <v>38</v>
      </c>
      <c r="G12" s="36" t="s">
        <v>39</v>
      </c>
      <c r="H12" s="37" t="s">
        <v>38</v>
      </c>
      <c r="I12" s="37" t="s">
        <v>40</v>
      </c>
      <c r="J12" s="44">
        <v>20</v>
      </c>
      <c r="L12" s="3"/>
      <c r="M12" s="3"/>
    </row>
    <row r="13" spans="1:13" ht="45" customHeight="1">
      <c r="A13" s="58"/>
      <c r="B13" s="58"/>
      <c r="C13" s="25"/>
      <c r="D13" s="27"/>
      <c r="E13" s="27"/>
      <c r="F13" s="25"/>
      <c r="G13" s="25"/>
      <c r="H13" s="38"/>
      <c r="I13" s="45"/>
      <c r="J13" s="44"/>
      <c r="L13" s="3"/>
      <c r="M13" s="3"/>
    </row>
    <row r="14" spans="1:13" ht="45" hidden="1" customHeight="1">
      <c r="A14" s="58"/>
      <c r="B14" s="58"/>
      <c r="C14" s="25"/>
      <c r="D14" s="27"/>
      <c r="E14" s="27"/>
      <c r="F14" s="25"/>
      <c r="G14" s="25"/>
      <c r="H14" s="38"/>
      <c r="I14" s="45"/>
      <c r="J14" s="44"/>
      <c r="L14" s="3"/>
      <c r="M14" s="3"/>
    </row>
    <row r="15" spans="1:13" ht="45" customHeight="1">
      <c r="A15" s="58"/>
      <c r="B15" s="58" t="s">
        <v>41</v>
      </c>
      <c r="C15" s="39" t="s">
        <v>42</v>
      </c>
      <c r="D15" s="27" t="s">
        <v>43</v>
      </c>
      <c r="E15" s="27"/>
      <c r="F15" s="25" t="s">
        <v>44</v>
      </c>
      <c r="G15" s="25"/>
      <c r="H15" s="38"/>
      <c r="I15" s="45"/>
      <c r="J15" s="44"/>
      <c r="L15" s="3"/>
      <c r="M15" s="3"/>
    </row>
    <row r="16" spans="1:13" ht="45" customHeight="1">
      <c r="A16" s="58"/>
      <c r="B16" s="58"/>
      <c r="C16" s="40" t="s">
        <v>45</v>
      </c>
      <c r="D16" s="27" t="s">
        <v>46</v>
      </c>
      <c r="E16" s="27"/>
      <c r="F16" s="27" t="s">
        <v>47</v>
      </c>
      <c r="G16" s="27"/>
      <c r="H16" s="41"/>
      <c r="I16" s="46"/>
      <c r="J16" s="44"/>
      <c r="L16" s="3"/>
      <c r="M16" s="3"/>
    </row>
    <row r="17" spans="1:13" ht="45" customHeight="1">
      <c r="A17" s="58"/>
      <c r="B17" s="58"/>
      <c r="C17" s="40"/>
      <c r="D17" s="27"/>
      <c r="E17" s="27"/>
      <c r="F17" s="38"/>
      <c r="G17" s="27"/>
      <c r="H17" s="41"/>
      <c r="I17" s="46"/>
      <c r="J17" s="44"/>
      <c r="L17" s="3"/>
      <c r="M17" s="3"/>
    </row>
    <row r="18" spans="1:13" ht="45" customHeight="1">
      <c r="A18" s="58"/>
      <c r="B18" s="58"/>
      <c r="C18" s="40"/>
      <c r="D18" s="27"/>
      <c r="E18" s="27"/>
      <c r="F18" s="25"/>
      <c r="G18" s="27"/>
      <c r="H18" s="41"/>
      <c r="I18" s="46"/>
      <c r="J18" s="44"/>
      <c r="L18" s="3"/>
      <c r="M18" s="3"/>
    </row>
    <row r="19" spans="1:13" ht="45" customHeight="1">
      <c r="A19" s="58"/>
      <c r="B19" s="58" t="s">
        <v>48</v>
      </c>
      <c r="C19" s="25" t="s">
        <v>49</v>
      </c>
      <c r="D19" s="41" t="s">
        <v>50</v>
      </c>
      <c r="E19" s="41"/>
      <c r="F19" s="41">
        <v>1</v>
      </c>
      <c r="G19" s="27"/>
      <c r="H19" s="41"/>
      <c r="I19" s="46"/>
      <c r="J19" s="44"/>
      <c r="L19" s="3"/>
      <c r="M19" s="3"/>
    </row>
    <row r="20" spans="1:13" ht="45" customHeight="1">
      <c r="A20" s="58"/>
      <c r="B20" s="58"/>
      <c r="C20" s="25"/>
      <c r="D20" s="41"/>
      <c r="E20" s="41"/>
      <c r="F20" s="25"/>
      <c r="G20" s="27"/>
      <c r="H20" s="41"/>
      <c r="I20" s="46"/>
      <c r="J20" s="44"/>
      <c r="L20" s="3"/>
      <c r="M20" s="3"/>
    </row>
    <row r="21" spans="1:13" ht="45" customHeight="1">
      <c r="A21" s="58"/>
      <c r="B21" s="58"/>
      <c r="C21" s="25"/>
      <c r="D21" s="41"/>
      <c r="E21" s="41"/>
      <c r="F21" s="25"/>
      <c r="G21" s="27"/>
      <c r="H21" s="41"/>
      <c r="I21" s="46"/>
      <c r="J21" s="44"/>
      <c r="L21" s="3"/>
      <c r="M21" s="3"/>
    </row>
    <row r="22" spans="1:13" ht="45" customHeight="1">
      <c r="A22" s="58"/>
      <c r="B22" s="58"/>
      <c r="C22" s="25"/>
      <c r="D22" s="41"/>
      <c r="E22" s="41"/>
      <c r="F22" s="38"/>
      <c r="G22" s="27"/>
      <c r="H22" s="41"/>
      <c r="I22" s="46"/>
      <c r="J22" s="44"/>
      <c r="L22" s="3"/>
      <c r="M22" s="3"/>
    </row>
    <row r="23" spans="1:13" ht="64.95" customHeight="1">
      <c r="A23" s="58"/>
      <c r="B23" s="25" t="s">
        <v>51</v>
      </c>
      <c r="C23" s="25" t="s">
        <v>52</v>
      </c>
      <c r="D23" s="27" t="s">
        <v>53</v>
      </c>
      <c r="E23" s="41"/>
      <c r="F23" s="41">
        <v>0.96</v>
      </c>
      <c r="G23" s="27"/>
      <c r="H23" s="41"/>
      <c r="I23" s="46"/>
      <c r="J23" s="44"/>
      <c r="L23" s="3"/>
      <c r="M23" s="3"/>
    </row>
    <row r="24" spans="1:13" ht="43.95" customHeight="1">
      <c r="A24" s="42" t="s">
        <v>54</v>
      </c>
      <c r="B24" s="77">
        <f>SUM(J12:J23)+I10</f>
        <v>20</v>
      </c>
      <c r="C24" s="78"/>
      <c r="D24" s="78"/>
      <c r="E24" s="78"/>
      <c r="F24" s="78"/>
      <c r="G24" s="78"/>
      <c r="H24" s="78"/>
      <c r="I24" s="78"/>
      <c r="J24" s="79"/>
    </row>
    <row r="25" spans="1:13" ht="79.95" customHeight="1">
      <c r="A25" s="75" t="s">
        <v>55</v>
      </c>
      <c r="B25" s="80"/>
      <c r="C25" s="76"/>
      <c r="D25" s="35"/>
      <c r="E25" s="35"/>
      <c r="F25" s="72"/>
      <c r="G25" s="72"/>
      <c r="H25" s="72"/>
      <c r="I25" s="72"/>
      <c r="J25" s="58"/>
    </row>
    <row r="26" spans="1:13" ht="79.95" customHeight="1">
      <c r="A26" s="75" t="s">
        <v>56</v>
      </c>
      <c r="B26" s="80"/>
      <c r="C26" s="76"/>
      <c r="D26" s="35"/>
      <c r="E26" s="35"/>
      <c r="F26" s="72"/>
      <c r="G26" s="72"/>
      <c r="H26" s="72"/>
      <c r="I26" s="72"/>
      <c r="J26" s="58"/>
    </row>
    <row r="27" spans="1:13" ht="79.95" customHeight="1">
      <c r="A27" s="75" t="s">
        <v>57</v>
      </c>
      <c r="B27" s="80"/>
      <c r="C27" s="76"/>
      <c r="D27" s="35"/>
      <c r="E27" s="35"/>
      <c r="F27" s="58" t="s">
        <v>58</v>
      </c>
      <c r="G27" s="58"/>
      <c r="H27" s="58"/>
      <c r="I27" s="58"/>
      <c r="J27" s="58"/>
    </row>
    <row r="28" spans="1:13" ht="21" customHeight="1">
      <c r="A28" s="59" t="s">
        <v>59</v>
      </c>
      <c r="B28" s="59"/>
      <c r="C28" s="59"/>
      <c r="D28" s="59"/>
      <c r="E28" s="59"/>
      <c r="F28" s="59"/>
      <c r="G28" s="59"/>
      <c r="H28" s="59"/>
      <c r="I28" s="59"/>
      <c r="J28" s="60"/>
    </row>
    <row r="29" spans="1:13" ht="21" customHeight="1">
      <c r="A29" s="59" t="s">
        <v>60</v>
      </c>
      <c r="B29" s="59"/>
      <c r="C29" s="59"/>
      <c r="D29" s="59"/>
      <c r="E29" s="59"/>
      <c r="F29" s="59"/>
      <c r="G29" s="59"/>
      <c r="H29" s="59"/>
      <c r="I29" s="59"/>
      <c r="J29" s="60"/>
    </row>
    <row r="30" spans="1:13" ht="63" customHeight="1">
      <c r="A30" s="59" t="s">
        <v>61</v>
      </c>
      <c r="B30" s="81"/>
      <c r="C30" s="81"/>
      <c r="D30" s="81"/>
      <c r="E30" s="81"/>
      <c r="F30" s="81"/>
      <c r="G30" s="81"/>
      <c r="H30" s="81"/>
      <c r="I30" s="81"/>
      <c r="J30" s="82"/>
    </row>
    <row r="31" spans="1:13" ht="63" customHeight="1">
      <c r="A31" s="59" t="s">
        <v>62</v>
      </c>
      <c r="B31" s="59"/>
      <c r="C31" s="59"/>
      <c r="D31" s="59"/>
      <c r="E31" s="59"/>
      <c r="F31" s="59"/>
      <c r="G31" s="59"/>
      <c r="H31" s="59"/>
      <c r="I31" s="59"/>
      <c r="J31" s="60"/>
    </row>
    <row r="32" spans="1:13" ht="21" customHeight="1">
      <c r="A32" s="81" t="s">
        <v>63</v>
      </c>
      <c r="B32" s="81"/>
      <c r="C32" s="81"/>
      <c r="D32" s="81"/>
      <c r="E32" s="81"/>
      <c r="F32" s="81"/>
      <c r="G32" s="81"/>
      <c r="H32" s="81"/>
      <c r="I32" s="81"/>
      <c r="J32" s="82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9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6.332031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59" t="s">
        <v>10</v>
      </c>
      <c r="B1" s="59"/>
      <c r="C1" s="59"/>
      <c r="D1" s="59"/>
      <c r="E1" s="59"/>
      <c r="F1" s="59"/>
      <c r="G1" s="59"/>
      <c r="H1" s="59"/>
      <c r="I1" s="59"/>
      <c r="J1" s="60"/>
    </row>
    <row r="2" spans="1:13" ht="30" customHeight="1">
      <c r="A2" s="83" t="s">
        <v>64</v>
      </c>
      <c r="B2" s="60"/>
      <c r="C2" s="60"/>
      <c r="D2" s="60"/>
      <c r="E2" s="60"/>
      <c r="F2" s="60"/>
      <c r="G2" s="60"/>
      <c r="H2" s="60"/>
      <c r="I2" s="60"/>
      <c r="J2" s="60"/>
    </row>
    <row r="3" spans="1:13" s="2" customFormat="1" ht="30" customHeight="1">
      <c r="A3" s="63" t="s">
        <v>12</v>
      </c>
      <c r="B3" s="63"/>
      <c r="C3" s="63"/>
      <c r="D3" s="63"/>
      <c r="E3" s="63"/>
      <c r="F3" s="63"/>
      <c r="G3" s="4"/>
      <c r="H3" s="4" t="s">
        <v>13</v>
      </c>
      <c r="I3" s="64">
        <v>46136</v>
      </c>
      <c r="J3" s="64"/>
      <c r="K3" s="23"/>
      <c r="L3" s="24"/>
    </row>
    <row r="4" spans="1:13" ht="30" customHeight="1">
      <c r="A4" s="58" t="s">
        <v>14</v>
      </c>
      <c r="B4" s="65"/>
      <c r="C4" s="84" t="s">
        <v>65</v>
      </c>
      <c r="D4" s="72"/>
      <c r="E4" s="72"/>
      <c r="F4" s="65"/>
      <c r="G4" s="65"/>
      <c r="H4" s="65"/>
      <c r="I4" s="65"/>
      <c r="J4" s="70"/>
    </row>
    <row r="5" spans="1:13" ht="40.950000000000003" customHeight="1">
      <c r="A5" s="58" t="s">
        <v>16</v>
      </c>
      <c r="B5" s="70"/>
      <c r="C5" s="58" t="s">
        <v>17</v>
      </c>
      <c r="D5" s="58"/>
      <c r="E5" s="58"/>
      <c r="F5" s="5" t="s">
        <v>18</v>
      </c>
      <c r="G5" s="85" t="s">
        <v>66</v>
      </c>
      <c r="H5" s="70"/>
      <c r="I5" s="70"/>
      <c r="J5" s="70"/>
    </row>
    <row r="6" spans="1:13" ht="30" customHeight="1">
      <c r="A6" s="58" t="s">
        <v>20</v>
      </c>
      <c r="B6" s="65"/>
      <c r="C6" s="72" t="s">
        <v>21</v>
      </c>
      <c r="D6" s="72"/>
      <c r="E6" s="72"/>
      <c r="F6" s="65"/>
      <c r="G6" s="65"/>
      <c r="H6" s="65"/>
      <c r="I6" s="65"/>
      <c r="J6" s="70"/>
    </row>
    <row r="7" spans="1:13" ht="30" customHeight="1">
      <c r="A7" s="58" t="s">
        <v>22</v>
      </c>
      <c r="B7" s="65"/>
      <c r="C7" s="72" t="s">
        <v>23</v>
      </c>
      <c r="D7" s="72"/>
      <c r="E7" s="72"/>
      <c r="F7" s="65"/>
      <c r="G7" s="65"/>
      <c r="H7" s="65"/>
      <c r="I7" s="65"/>
      <c r="J7" s="70"/>
    </row>
    <row r="8" spans="1:13" ht="30" customHeight="1">
      <c r="A8" s="58" t="s">
        <v>24</v>
      </c>
      <c r="B8" s="65"/>
      <c r="C8" s="72" t="s">
        <v>25</v>
      </c>
      <c r="D8" s="72"/>
      <c r="E8" s="72"/>
      <c r="F8" s="65"/>
      <c r="G8" s="65"/>
      <c r="H8" s="65"/>
      <c r="I8" s="65"/>
      <c r="J8" s="70"/>
    </row>
    <row r="9" spans="1:13" ht="45" customHeight="1">
      <c r="A9" s="58" t="s">
        <v>26</v>
      </c>
      <c r="B9" s="65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8" t="s">
        <v>8</v>
      </c>
      <c r="J9" s="58"/>
      <c r="L9" s="25" t="s">
        <v>67</v>
      </c>
      <c r="M9" s="25" t="s">
        <v>68</v>
      </c>
    </row>
    <row r="10" spans="1:13" ht="45" customHeight="1">
      <c r="A10" s="65"/>
      <c r="B10" s="65"/>
      <c r="C10" s="5" t="s">
        <v>27</v>
      </c>
      <c r="D10" s="9">
        <f>L10/10000</f>
        <v>18</v>
      </c>
      <c r="E10" s="9">
        <v>0</v>
      </c>
      <c r="F10" s="10">
        <f>D10+E10</f>
        <v>18</v>
      </c>
      <c r="G10" s="9">
        <f>M10/10000</f>
        <v>11.807399999999999</v>
      </c>
      <c r="H10" s="11">
        <f>G10/F10</f>
        <v>0.65596666666666703</v>
      </c>
      <c r="I10" s="73">
        <f>H10*20</f>
        <v>13.1193333333333</v>
      </c>
      <c r="J10" s="74"/>
      <c r="L10" s="26">
        <v>180000</v>
      </c>
      <c r="M10" s="27">
        <v>118074</v>
      </c>
    </row>
    <row r="11" spans="1:13" ht="45" customHeight="1">
      <c r="A11" s="58" t="s">
        <v>28</v>
      </c>
      <c r="B11" s="5" t="s">
        <v>29</v>
      </c>
      <c r="C11" s="5" t="s">
        <v>30</v>
      </c>
      <c r="D11" s="58" t="s">
        <v>31</v>
      </c>
      <c r="E11" s="58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58"/>
      <c r="B12" s="58" t="s">
        <v>35</v>
      </c>
      <c r="C12" s="5" t="s">
        <v>36</v>
      </c>
      <c r="D12" s="75" t="s">
        <v>37</v>
      </c>
      <c r="E12" s="76"/>
      <c r="F12" s="5" t="s">
        <v>38</v>
      </c>
      <c r="G12" s="13" t="s">
        <v>39</v>
      </c>
      <c r="H12" s="5" t="s">
        <v>38</v>
      </c>
      <c r="I12" s="5" t="s">
        <v>38</v>
      </c>
      <c r="J12" s="28">
        <v>20</v>
      </c>
      <c r="L12" s="3"/>
      <c r="M12" s="3"/>
    </row>
    <row r="13" spans="1:13" ht="45" hidden="1" customHeight="1">
      <c r="A13" s="58"/>
      <c r="B13" s="58"/>
      <c r="C13" s="5"/>
      <c r="D13" s="14"/>
      <c r="E13" s="14"/>
      <c r="F13" s="5"/>
      <c r="G13" s="5"/>
      <c r="H13" s="15"/>
      <c r="I13" s="15"/>
      <c r="J13" s="28"/>
      <c r="L13" s="3"/>
      <c r="M13" s="3"/>
    </row>
    <row r="14" spans="1:13" ht="45" hidden="1" customHeight="1">
      <c r="A14" s="58"/>
      <c r="B14" s="58"/>
      <c r="C14" s="5"/>
      <c r="D14" s="14"/>
      <c r="E14" s="14"/>
      <c r="F14" s="5"/>
      <c r="G14" s="5"/>
      <c r="H14" s="15"/>
      <c r="I14" s="15"/>
      <c r="J14" s="28"/>
      <c r="L14" s="3"/>
      <c r="M14" s="3"/>
    </row>
    <row r="15" spans="1:13" ht="45" customHeight="1">
      <c r="A15" s="58"/>
      <c r="B15" s="58" t="s">
        <v>41</v>
      </c>
      <c r="C15" s="5" t="s">
        <v>69</v>
      </c>
      <c r="D15" s="75" t="s">
        <v>70</v>
      </c>
      <c r="E15" s="76"/>
      <c r="F15" s="12">
        <v>1</v>
      </c>
      <c r="G15" s="13" t="s">
        <v>39</v>
      </c>
      <c r="H15" s="12">
        <v>1</v>
      </c>
      <c r="I15" s="12">
        <v>1</v>
      </c>
      <c r="J15" s="28">
        <v>6</v>
      </c>
      <c r="L15" s="3"/>
      <c r="M15" s="3"/>
    </row>
    <row r="16" spans="1:13" ht="45" customHeight="1">
      <c r="A16" s="58"/>
      <c r="B16" s="58"/>
      <c r="C16" s="16" t="s">
        <v>71</v>
      </c>
      <c r="D16" s="75" t="s">
        <v>72</v>
      </c>
      <c r="E16" s="76"/>
      <c r="F16" s="12" t="s">
        <v>73</v>
      </c>
      <c r="G16" s="13" t="s">
        <v>39</v>
      </c>
      <c r="H16" s="12" t="s">
        <v>73</v>
      </c>
      <c r="I16" s="12" t="s">
        <v>73</v>
      </c>
      <c r="J16" s="28">
        <v>8</v>
      </c>
      <c r="L16" s="3"/>
      <c r="M16" s="3"/>
    </row>
    <row r="17" spans="1:13" ht="45" customHeight="1">
      <c r="A17" s="58"/>
      <c r="B17" s="58"/>
      <c r="C17" s="16" t="s">
        <v>74</v>
      </c>
      <c r="D17" s="75" t="s">
        <v>75</v>
      </c>
      <c r="E17" s="76"/>
      <c r="F17" s="12" t="s">
        <v>76</v>
      </c>
      <c r="G17" s="13" t="s">
        <v>39</v>
      </c>
      <c r="H17" s="12" t="s">
        <v>76</v>
      </c>
      <c r="I17" s="12" t="s">
        <v>76</v>
      </c>
      <c r="J17" s="28">
        <v>6</v>
      </c>
      <c r="L17" s="3"/>
      <c r="M17" s="3"/>
    </row>
    <row r="18" spans="1:13" ht="45" hidden="1" customHeight="1">
      <c r="A18" s="58"/>
      <c r="B18" s="58"/>
      <c r="C18" s="16"/>
      <c r="D18" s="17"/>
      <c r="E18" s="18"/>
      <c r="F18" s="12"/>
      <c r="G18" s="13" t="s">
        <v>39</v>
      </c>
      <c r="H18" s="12"/>
      <c r="I18" s="12"/>
      <c r="J18" s="28"/>
      <c r="L18" s="3"/>
      <c r="M18" s="3"/>
    </row>
    <row r="19" spans="1:13" ht="45" customHeight="1">
      <c r="A19" s="58"/>
      <c r="B19" s="58" t="s">
        <v>48</v>
      </c>
      <c r="C19" s="5" t="s">
        <v>77</v>
      </c>
      <c r="D19" s="75" t="s">
        <v>78</v>
      </c>
      <c r="E19" s="76"/>
      <c r="F19" s="12" t="s">
        <v>44</v>
      </c>
      <c r="G19" s="13" t="s">
        <v>39</v>
      </c>
      <c r="H19" s="12" t="s">
        <v>44</v>
      </c>
      <c r="I19" s="12" t="s">
        <v>44</v>
      </c>
      <c r="J19" s="28">
        <v>30</v>
      </c>
      <c r="L19" s="3"/>
      <c r="M19" s="3"/>
    </row>
    <row r="20" spans="1:13" ht="45" hidden="1" customHeight="1">
      <c r="A20" s="58"/>
      <c r="B20" s="58"/>
      <c r="C20" s="5"/>
      <c r="D20" s="17"/>
      <c r="E20" s="18"/>
      <c r="F20" s="12"/>
      <c r="G20" s="13" t="s">
        <v>39</v>
      </c>
      <c r="H20" s="12"/>
      <c r="I20" s="12"/>
      <c r="J20" s="28"/>
      <c r="L20" s="3"/>
      <c r="M20" s="3"/>
    </row>
    <row r="21" spans="1:13" ht="45" hidden="1" customHeight="1">
      <c r="A21" s="58"/>
      <c r="B21" s="58"/>
      <c r="C21" s="6"/>
      <c r="D21" s="6"/>
      <c r="E21" s="6"/>
      <c r="F21" s="7"/>
      <c r="G21" s="13" t="s">
        <v>39</v>
      </c>
      <c r="H21" s="7"/>
      <c r="I21" s="7"/>
      <c r="J21" s="28"/>
      <c r="L21" s="3"/>
      <c r="M21" s="3"/>
    </row>
    <row r="22" spans="1:13" ht="45" hidden="1" customHeight="1">
      <c r="A22" s="58"/>
      <c r="B22" s="58"/>
      <c r="C22" s="6"/>
      <c r="D22" s="6"/>
      <c r="E22" s="6"/>
      <c r="F22" s="7"/>
      <c r="G22" s="13" t="s">
        <v>39</v>
      </c>
      <c r="H22" s="7"/>
      <c r="I22" s="7"/>
      <c r="J22" s="28"/>
      <c r="L22" s="3"/>
      <c r="M22" s="3"/>
    </row>
    <row r="23" spans="1:13" ht="64.95" customHeight="1">
      <c r="A23" s="58"/>
      <c r="B23" s="5" t="s">
        <v>51</v>
      </c>
      <c r="C23" s="5" t="s">
        <v>79</v>
      </c>
      <c r="D23" s="75" t="s">
        <v>80</v>
      </c>
      <c r="E23" s="76"/>
      <c r="F23" s="12" t="s">
        <v>44</v>
      </c>
      <c r="G23" s="13" t="s">
        <v>39</v>
      </c>
      <c r="H23" s="12" t="s">
        <v>44</v>
      </c>
      <c r="I23" s="12" t="s">
        <v>44</v>
      </c>
      <c r="J23" s="28">
        <v>10</v>
      </c>
      <c r="L23" s="3"/>
      <c r="M23" s="3"/>
    </row>
    <row r="24" spans="1:13" ht="43.95" customHeight="1">
      <c r="A24" s="19" t="s">
        <v>54</v>
      </c>
      <c r="B24" s="86">
        <f>SUM(J12:J23)+I10</f>
        <v>93.119333333333302</v>
      </c>
      <c r="C24" s="87"/>
      <c r="D24" s="87"/>
      <c r="E24" s="87"/>
      <c r="F24" s="87"/>
      <c r="G24" s="87"/>
      <c r="H24" s="87"/>
      <c r="I24" s="87"/>
      <c r="J24" s="88"/>
    </row>
    <row r="25" spans="1:13" ht="79.95" customHeight="1">
      <c r="A25" s="75" t="s">
        <v>55</v>
      </c>
      <c r="B25" s="80"/>
      <c r="C25" s="76"/>
      <c r="D25" s="75"/>
      <c r="E25" s="80"/>
      <c r="F25" s="80"/>
      <c r="G25" s="80"/>
      <c r="H25" s="80"/>
      <c r="I25" s="80"/>
      <c r="J25" s="76"/>
    </row>
    <row r="26" spans="1:13" ht="79.95" customHeight="1">
      <c r="A26" s="75" t="s">
        <v>56</v>
      </c>
      <c r="B26" s="80"/>
      <c r="C26" s="76"/>
      <c r="D26" s="75"/>
      <c r="E26" s="80"/>
      <c r="F26" s="80"/>
      <c r="G26" s="80"/>
      <c r="H26" s="80"/>
      <c r="I26" s="80"/>
      <c r="J26" s="76"/>
    </row>
    <row r="27" spans="1:13" ht="79.95" customHeight="1">
      <c r="A27" s="75" t="s">
        <v>57</v>
      </c>
      <c r="B27" s="80"/>
      <c r="C27" s="76"/>
      <c r="D27" s="75" t="s">
        <v>58</v>
      </c>
      <c r="E27" s="80"/>
      <c r="F27" s="80"/>
      <c r="G27" s="80"/>
      <c r="H27" s="80"/>
      <c r="I27" s="80"/>
      <c r="J27" s="76"/>
    </row>
    <row r="28" spans="1:13" ht="21" customHeight="1">
      <c r="A28" s="59" t="s">
        <v>59</v>
      </c>
      <c r="B28" s="59"/>
      <c r="C28" s="59"/>
      <c r="D28" s="59"/>
      <c r="E28" s="59"/>
      <c r="F28" s="59"/>
      <c r="G28" s="59"/>
      <c r="H28" s="59"/>
      <c r="I28" s="59"/>
      <c r="J28" s="60"/>
    </row>
    <row r="29" spans="1:13" ht="21" customHeight="1">
      <c r="A29" s="59" t="s">
        <v>60</v>
      </c>
      <c r="B29" s="59"/>
      <c r="C29" s="59"/>
      <c r="D29" s="59"/>
      <c r="E29" s="59"/>
      <c r="F29" s="59"/>
      <c r="G29" s="59"/>
      <c r="H29" s="59"/>
      <c r="I29" s="59"/>
      <c r="J29" s="60"/>
    </row>
    <row r="30" spans="1:13" ht="63" customHeight="1">
      <c r="A30" s="59" t="s">
        <v>61</v>
      </c>
      <c r="B30" s="81"/>
      <c r="C30" s="81"/>
      <c r="D30" s="81"/>
      <c r="E30" s="81"/>
      <c r="F30" s="81"/>
      <c r="G30" s="81"/>
      <c r="H30" s="81"/>
      <c r="I30" s="81"/>
      <c r="J30" s="82"/>
    </row>
    <row r="31" spans="1:13" ht="63" customHeight="1">
      <c r="A31" s="59" t="s">
        <v>62</v>
      </c>
      <c r="B31" s="59"/>
      <c r="C31" s="59"/>
      <c r="D31" s="59"/>
      <c r="E31" s="59"/>
      <c r="F31" s="59"/>
      <c r="G31" s="59"/>
      <c r="H31" s="59"/>
      <c r="I31" s="59"/>
      <c r="J31" s="60"/>
    </row>
    <row r="32" spans="1:13" ht="21" customHeight="1">
      <c r="A32" s="81" t="s">
        <v>63</v>
      </c>
      <c r="B32" s="81"/>
      <c r="C32" s="81"/>
      <c r="D32" s="81"/>
      <c r="E32" s="81"/>
      <c r="F32" s="81"/>
      <c r="G32" s="81"/>
      <c r="H32" s="81"/>
      <c r="I32" s="81"/>
      <c r="J32" s="82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41">
    <mergeCell ref="A29:J29"/>
    <mergeCell ref="A30:J30"/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6:C26"/>
    <mergeCell ref="A27:C27"/>
    <mergeCell ref="A28:J28"/>
    <mergeCell ref="D17:E17"/>
    <mergeCell ref="D19:E19"/>
    <mergeCell ref="D23:E23"/>
    <mergeCell ref="B24:J24"/>
    <mergeCell ref="A25:C25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41-党建工作经费</vt:lpstr>
      <vt:lpstr>'1.2025年全国1%人口抽样调查'!Print_Area</vt:lpstr>
      <vt:lpstr>'41-党建工作经费'!Print_Area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2026-05-09T02:09:32Z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